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F19" i="1" l="1"/>
  <c r="I14" i="1" l="1"/>
  <c r="S16" i="1"/>
  <c r="S17" i="1"/>
  <c r="S18" i="1"/>
  <c r="R16" i="1"/>
  <c r="R17" i="1"/>
  <c r="R18" i="1"/>
  <c r="P16" i="1"/>
  <c r="P17" i="1"/>
  <c r="P18" i="1"/>
  <c r="O16" i="1"/>
  <c r="O17" i="1"/>
  <c r="O18" i="1"/>
  <c r="M16" i="1"/>
  <c r="M17" i="1"/>
  <c r="M18" i="1"/>
  <c r="L16" i="1"/>
  <c r="L17" i="1"/>
  <c r="L18" i="1"/>
  <c r="J16" i="1"/>
  <c r="J17" i="1"/>
  <c r="J18" i="1"/>
  <c r="I16" i="1"/>
  <c r="I17" i="1"/>
  <c r="I18" i="1"/>
  <c r="S14" i="1"/>
  <c r="R14" i="1"/>
  <c r="P14" i="1"/>
  <c r="O14" i="1"/>
  <c r="M14" i="1"/>
  <c r="L14" i="1"/>
  <c r="J14" i="1"/>
  <c r="D14" i="1" l="1"/>
  <c r="C14" i="1"/>
  <c r="G15" i="1"/>
  <c r="G19" i="1" s="1"/>
  <c r="F15" i="1"/>
  <c r="I19" i="1"/>
  <c r="Q18" i="1" l="1"/>
  <c r="K18" i="1"/>
  <c r="T18" i="1"/>
  <c r="N18" i="1"/>
  <c r="T16" i="1"/>
  <c r="Q16" i="1"/>
  <c r="K16" i="1"/>
  <c r="N16" i="1"/>
  <c r="E14" i="1"/>
  <c r="Q14" i="1"/>
  <c r="K14" i="1"/>
  <c r="T14" i="1"/>
  <c r="N14" i="1"/>
  <c r="N17" i="1"/>
  <c r="T17" i="1"/>
  <c r="Q17" i="1"/>
  <c r="K17" i="1"/>
  <c r="H15" i="1"/>
  <c r="H19" i="1" s="1"/>
  <c r="S19" i="1"/>
  <c r="R19" i="1"/>
  <c r="P19" i="1"/>
  <c r="O19" i="1"/>
  <c r="M19" i="1"/>
  <c r="L19" i="1"/>
  <c r="J19" i="1"/>
  <c r="N19" i="1" l="1"/>
  <c r="Q19" i="1"/>
  <c r="K19" i="1"/>
  <c r="T19" i="1"/>
  <c r="E18" i="1"/>
  <c r="D18" i="1"/>
  <c r="C18" i="1"/>
  <c r="E17" i="1"/>
  <c r="D17" i="1"/>
  <c r="C17" i="1"/>
  <c r="E16" i="1"/>
  <c r="D16" i="1"/>
  <c r="C16" i="1"/>
</calcChain>
</file>

<file path=xl/sharedStrings.xml><?xml version="1.0" encoding="utf-8"?>
<sst xmlns="http://schemas.openxmlformats.org/spreadsheetml/2006/main" count="71" uniqueCount="54">
  <si>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</si>
  <si>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</si>
  <si>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</si>
  <si>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</si>
  <si>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</si>
  <si>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</si>
  <si>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</si>
  <si>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</si>
  <si>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</si>
  <si>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</si>
  <si>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</si>
  <si>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</si>
  <si>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</si>
  <si>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</si>
  <si>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</si>
  <si>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</si>
  <si>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</si>
  <si>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</si>
  <si>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</si>
  <si>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</si>
  <si>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</si>
  <si>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</si>
  <si>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</si>
  <si>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</si>
  <si>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</si>
  <si>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</si>
  <si>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</si>
  <si>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</si>
  <si>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Цукор</t>
  </si>
  <si>
    <t>Кислота лимонна</t>
  </si>
  <si>
    <t>Вода</t>
  </si>
  <si>
    <t>Безбарвні кристали або білий порошок, має приємний кислий смак; легко розчиняється у воді.</t>
  </si>
  <si>
    <t>Прозора безбарвна рідина, без присмаків і запаху,  не містить видимих домішок.</t>
  </si>
  <si>
    <t>Підготовлену курагу заливають гарячою водою, доводять до кипіння, всипають цукор (крім вікової категорії від 1-3 років), додають лимонну кислоту і варять до готовності (10-20 хв).</t>
  </si>
  <si>
    <t>Подають в чашці при температурі 60-65 ºС.</t>
  </si>
  <si>
    <t>Відходи при гарячій обробці (приварок)</t>
  </si>
  <si>
    <t>ВИХІД</t>
  </si>
  <si>
    <t xml:space="preserve">Рецептура №  932
«Сборник  рецептур блюд и кулинарных изделий для предприятий общественного питания» 
Видання 1982 р.
</t>
  </si>
  <si>
    <t>КОМПОТ З ПЛОДІВ СУШЕНИХ (ЯБЛУК)</t>
  </si>
  <si>
    <t>Яблука сушені</t>
  </si>
  <si>
    <t xml:space="preserve">Мають властивий їм смак і аромат, без сторонніх присмаків і запахів; без цвілі і ознак спиртового бродіння; без пошкоджень шкідниками. </t>
  </si>
  <si>
    <t>Білий з блиском, сипучий, без грудок, солодкий, без сторонніх присмаків і запахів як в сухому цукрі, так і в його водному розчині, розчинність у воді повна.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</si>
  <si>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яблука зварені до повної готовності, зберегли форму або частково розварились, викладені в чашку і залиті сиропом.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</si>
  <si>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світло – коричневого до коричневого.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</si>
  <si>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солодкий або кисло-солодкий з ароматом сушених яблук.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</si>
  <si>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фруктів – м’яка.</t>
    </r>
  </si>
  <si>
    <t>100 г ± 3 %</t>
  </si>
  <si>
    <t>135 г ± 3 %</t>
  </si>
  <si>
    <t>Маса варених яблук:</t>
  </si>
  <si>
    <t>Б</t>
  </si>
  <si>
    <t>Ж</t>
  </si>
  <si>
    <t>В</t>
  </si>
  <si>
    <t>ЕЦ</t>
  </si>
  <si>
    <t>Порціонування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</si>
</sst>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1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"/>
  <sheetViews>
    <sheetView tabSelected="1" view="pageLayout" topLeftCell="A9" zoomScale="70" zoomScaleNormal="100" zoomScalePageLayoutView="70" workbookViewId="0">
      <selection activeCell="F20" sqref="F20"/>
    </sheetView>
  </sheetViews>
  <sheetFormatPr defaultRowHeight="14.4" x14ac:dyDescent="0.3"/>
  <cols>
    <col min="1" max="1" width="4.6640625" customWidth="1"/>
    <col min="2" max="2" width="11.44140625" customWidth="1"/>
    <col min="3" max="3" width="6" customWidth="1"/>
    <col min="4" max="4" width="6.109375" customWidth="1"/>
    <col min="5" max="6" width="5.88671875" customWidth="1"/>
    <col min="7" max="7" width="6.109375" customWidth="1"/>
    <col min="8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5" width="6" customWidth="1"/>
    <col min="16" max="16" width="6.109375" customWidth="1"/>
    <col min="17" max="17" width="6" customWidth="1"/>
    <col min="18" max="18" width="5.44140625" customWidth="1"/>
    <col min="19" max="19" width="5.33203125" customWidth="1"/>
    <col min="20" max="20" width="5.44140625" customWidth="1"/>
    <col min="21" max="21" width="22.44140625" customWidth="1"/>
    <col min="22" max="22" width="10.88671875" customWidth="1"/>
    <col min="23" max="24" width="12" customWidth="1"/>
  </cols>
  <sheetData>
    <row r="1" spans="1:29" x14ac:dyDescent="0.3">
      <c r="A1" s="2"/>
      <c r="B1" s="44" t="s">
        <v>37</v>
      </c>
      <c r="C1" s="44"/>
      <c r="D1" s="44"/>
      <c r="E1" s="44"/>
      <c r="F1" s="44"/>
      <c r="G1" s="44"/>
      <c r="H1" s="44"/>
      <c r="I1" s="2"/>
      <c r="J1" s="2"/>
      <c r="K1" s="2"/>
      <c r="L1" s="2"/>
      <c r="M1" s="2"/>
      <c r="N1" s="2"/>
      <c r="O1" s="2"/>
      <c r="P1" s="3"/>
      <c r="Q1" s="43" t="s">
        <v>17</v>
      </c>
      <c r="R1" s="43"/>
      <c r="S1" s="43"/>
      <c r="T1" s="43"/>
      <c r="U1" s="43"/>
    </row>
    <row r="2" spans="1:29" x14ac:dyDescent="0.3">
      <c r="A2" s="2"/>
      <c r="B2" s="44"/>
      <c r="C2" s="44"/>
      <c r="D2" s="44"/>
      <c r="E2" s="44"/>
      <c r="F2" s="44"/>
      <c r="G2" s="44"/>
      <c r="H2" s="44"/>
      <c r="I2" s="2"/>
      <c r="J2" s="2"/>
      <c r="K2" s="2"/>
      <c r="L2" s="2"/>
      <c r="M2" s="2"/>
      <c r="N2" s="2"/>
      <c r="O2" s="2"/>
      <c r="P2" s="3"/>
      <c r="Q2" s="43" t="s">
        <v>18</v>
      </c>
      <c r="R2" s="43"/>
      <c r="S2" s="43"/>
      <c r="T2" s="43"/>
      <c r="U2" s="43"/>
    </row>
    <row r="3" spans="1:29" x14ac:dyDescent="0.3">
      <c r="A3" s="2"/>
      <c r="B3" s="44"/>
      <c r="C3" s="44"/>
      <c r="D3" s="44"/>
      <c r="E3" s="44"/>
      <c r="F3" s="44"/>
      <c r="G3" s="44"/>
      <c r="H3" s="44"/>
      <c r="I3" s="2"/>
      <c r="J3" s="2"/>
      <c r="K3" s="2"/>
      <c r="L3" s="2"/>
      <c r="M3" s="2"/>
      <c r="N3" s="2"/>
      <c r="O3" s="2"/>
      <c r="P3" s="3"/>
      <c r="Q3" s="43" t="s">
        <v>19</v>
      </c>
      <c r="R3" s="43"/>
      <c r="S3" s="43"/>
      <c r="T3" s="43"/>
      <c r="U3" s="43"/>
    </row>
    <row r="4" spans="1:29" x14ac:dyDescent="0.3">
      <c r="A4" s="2"/>
      <c r="B4" s="44"/>
      <c r="C4" s="44"/>
      <c r="D4" s="44"/>
      <c r="E4" s="44"/>
      <c r="F4" s="44"/>
      <c r="G4" s="44"/>
      <c r="H4" s="44"/>
      <c r="I4" s="2"/>
      <c r="J4" s="2"/>
      <c r="K4" s="2"/>
      <c r="L4" s="2"/>
      <c r="M4" s="2"/>
      <c r="N4" s="2"/>
      <c r="O4" s="2"/>
      <c r="P4" s="3"/>
      <c r="Q4" s="43" t="s">
        <v>20</v>
      </c>
      <c r="R4" s="43"/>
      <c r="S4" s="43"/>
      <c r="T4" s="43"/>
      <c r="U4" s="43"/>
    </row>
    <row r="5" spans="1:29" x14ac:dyDescent="0.3">
      <c r="A5" s="2"/>
      <c r="B5" s="44"/>
      <c r="C5" s="44"/>
      <c r="D5" s="44"/>
      <c r="E5" s="44"/>
      <c r="F5" s="44"/>
      <c r="G5" s="44"/>
      <c r="H5" s="44"/>
      <c r="I5" s="2"/>
      <c r="J5" s="2"/>
      <c r="K5" s="2"/>
      <c r="L5" s="2"/>
      <c r="M5" s="2"/>
      <c r="N5" s="2"/>
      <c r="O5" s="2"/>
      <c r="P5" s="3"/>
      <c r="Q5" s="3"/>
      <c r="R5" s="3"/>
      <c r="S5" s="3"/>
      <c r="T5" s="3"/>
      <c r="U5" s="3"/>
    </row>
    <row r="6" spans="1:29" x14ac:dyDescent="0.3">
      <c r="A6" s="41" t="s">
        <v>16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</row>
    <row r="7" spans="1:29" x14ac:dyDescent="0.3">
      <c r="A7" s="42" t="s">
        <v>38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</row>
    <row r="8" spans="1:29" x14ac:dyDescent="0.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ht="15.75" customHeight="1" x14ac:dyDescent="0.3">
      <c r="A9" s="45" t="s">
        <v>0</v>
      </c>
      <c r="B9" s="40" t="s">
        <v>14</v>
      </c>
      <c r="C9" s="40" t="s">
        <v>1</v>
      </c>
      <c r="D9" s="40"/>
      <c r="E9" s="40"/>
      <c r="F9" s="40"/>
      <c r="G9" s="40"/>
      <c r="H9" s="40"/>
      <c r="I9" s="40" t="s">
        <v>2</v>
      </c>
      <c r="J9" s="40"/>
      <c r="K9" s="40"/>
      <c r="L9" s="40"/>
      <c r="M9" s="40"/>
      <c r="N9" s="40"/>
      <c r="O9" s="40"/>
      <c r="P9" s="40"/>
      <c r="Q9" s="40"/>
      <c r="R9" s="55" t="s">
        <v>13</v>
      </c>
      <c r="S9" s="55"/>
      <c r="T9" s="55"/>
      <c r="U9" s="55" t="s">
        <v>3</v>
      </c>
      <c r="V9" s="49" t="s">
        <v>25</v>
      </c>
      <c r="W9" s="40" t="s">
        <v>35</v>
      </c>
      <c r="X9" s="40" t="s">
        <v>53</v>
      </c>
    </row>
    <row r="10" spans="1:29" ht="15.75" customHeight="1" x14ac:dyDescent="0.3">
      <c r="A10" s="46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55"/>
      <c r="S10" s="55"/>
      <c r="T10" s="55"/>
      <c r="U10" s="55"/>
      <c r="V10" s="50"/>
      <c r="W10" s="40"/>
      <c r="X10" s="40"/>
    </row>
    <row r="11" spans="1:29" ht="25.5" customHeight="1" x14ac:dyDescent="0.3">
      <c r="A11" s="46"/>
      <c r="B11" s="40"/>
      <c r="C11" s="48" t="s">
        <v>8</v>
      </c>
      <c r="D11" s="48"/>
      <c r="E11" s="48"/>
      <c r="F11" s="48" t="s">
        <v>9</v>
      </c>
      <c r="G11" s="48"/>
      <c r="H11" s="48"/>
      <c r="I11" s="48" t="s">
        <v>10</v>
      </c>
      <c r="J11" s="48"/>
      <c r="K11" s="48"/>
      <c r="L11" s="48" t="s">
        <v>11</v>
      </c>
      <c r="M11" s="48"/>
      <c r="N11" s="48"/>
      <c r="O11" s="48" t="s">
        <v>12</v>
      </c>
      <c r="P11" s="48"/>
      <c r="Q11" s="48"/>
      <c r="R11" s="55"/>
      <c r="S11" s="55"/>
      <c r="T11" s="55"/>
      <c r="U11" s="55"/>
      <c r="V11" s="50"/>
      <c r="W11" s="40"/>
      <c r="X11" s="40"/>
    </row>
    <row r="12" spans="1:29" x14ac:dyDescent="0.3">
      <c r="A12" s="46"/>
      <c r="B12" s="40"/>
      <c r="C12" s="56" t="s">
        <v>4</v>
      </c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8"/>
      <c r="U12" s="55"/>
      <c r="V12" s="51"/>
      <c r="W12" s="40"/>
      <c r="X12" s="40"/>
    </row>
    <row r="13" spans="1:29" ht="30.75" customHeight="1" x14ac:dyDescent="0.3">
      <c r="A13" s="47"/>
      <c r="B13" s="40"/>
      <c r="C13" s="10" t="s">
        <v>6</v>
      </c>
      <c r="D13" s="10" t="s">
        <v>7</v>
      </c>
      <c r="E13" s="10" t="s">
        <v>5</v>
      </c>
      <c r="F13" s="10" t="s">
        <v>6</v>
      </c>
      <c r="G13" s="10" t="s">
        <v>7</v>
      </c>
      <c r="H13" s="10" t="s">
        <v>5</v>
      </c>
      <c r="I13" s="10" t="s">
        <v>6</v>
      </c>
      <c r="J13" s="10" t="s">
        <v>7</v>
      </c>
      <c r="K13" s="10" t="s">
        <v>5</v>
      </c>
      <c r="L13" s="10" t="s">
        <v>6</v>
      </c>
      <c r="M13" s="10" t="s">
        <v>7</v>
      </c>
      <c r="N13" s="10" t="s">
        <v>5</v>
      </c>
      <c r="O13" s="10" t="s">
        <v>6</v>
      </c>
      <c r="P13" s="10" t="s">
        <v>7</v>
      </c>
      <c r="Q13" s="10" t="s">
        <v>5</v>
      </c>
      <c r="R13" s="10" t="s">
        <v>6</v>
      </c>
      <c r="S13" s="10" t="s">
        <v>7</v>
      </c>
      <c r="T13" s="10" t="s">
        <v>5</v>
      </c>
      <c r="U13" s="55"/>
      <c r="V13" s="10" t="s">
        <v>15</v>
      </c>
      <c r="W13" s="10" t="s">
        <v>15</v>
      </c>
      <c r="X13" s="10" t="s">
        <v>15</v>
      </c>
      <c r="Z13" s="36" t="s">
        <v>49</v>
      </c>
      <c r="AA13" s="36" t="s">
        <v>50</v>
      </c>
      <c r="AB13" s="36" t="s">
        <v>51</v>
      </c>
      <c r="AC13" s="36" t="s">
        <v>52</v>
      </c>
    </row>
    <row r="14" spans="1:29" ht="69" customHeight="1" x14ac:dyDescent="0.3">
      <c r="A14" s="24"/>
      <c r="B14" s="11" t="s">
        <v>39</v>
      </c>
      <c r="C14" s="16">
        <f>(100*F14)/(100-V14)</f>
        <v>7.5</v>
      </c>
      <c r="D14" s="17">
        <f>(100*G14)/(100-V14)</f>
        <v>7.5</v>
      </c>
      <c r="E14" s="17">
        <f>(100*H14)/(100-V14/100)</f>
        <v>10.1</v>
      </c>
      <c r="F14" s="17">
        <v>7.5</v>
      </c>
      <c r="G14" s="17">
        <v>7.5</v>
      </c>
      <c r="H14" s="17">
        <v>10.1</v>
      </c>
      <c r="I14" s="37">
        <f>Z14/100*F14</f>
        <v>0.16500000000000001</v>
      </c>
      <c r="J14" s="37">
        <f>Z14/100*G14</f>
        <v>0.16500000000000001</v>
      </c>
      <c r="K14" s="37">
        <f>Z14/100*H14</f>
        <v>0.22220000000000001</v>
      </c>
      <c r="L14" s="37">
        <f>AA14/100*F14</f>
        <v>0</v>
      </c>
      <c r="M14" s="37">
        <f>AA14/100*G14</f>
        <v>0</v>
      </c>
      <c r="N14" s="37">
        <f>AA14/100*H14</f>
        <v>0</v>
      </c>
      <c r="O14" s="37">
        <f>AB14/100*F14</f>
        <v>3.8250000000000002</v>
      </c>
      <c r="P14" s="37">
        <f>AB14/100*G14</f>
        <v>3.8250000000000002</v>
      </c>
      <c r="Q14" s="37">
        <f>AB14/100*H14</f>
        <v>5.1509999999999998</v>
      </c>
      <c r="R14" s="38">
        <f>AC14/100*F14</f>
        <v>14.925000000000001</v>
      </c>
      <c r="S14" s="38">
        <f>AC14/100*G14</f>
        <v>14.925000000000001</v>
      </c>
      <c r="T14" s="38">
        <f>AC14/100*H14</f>
        <v>20.099</v>
      </c>
      <c r="U14" s="32" t="s">
        <v>40</v>
      </c>
      <c r="V14" s="14">
        <v>0</v>
      </c>
      <c r="W14" s="20">
        <v>270</v>
      </c>
      <c r="X14" s="20"/>
      <c r="Z14" s="37">
        <v>2.2000000000000002</v>
      </c>
      <c r="AA14" s="37">
        <v>0</v>
      </c>
      <c r="AB14" s="37">
        <v>51</v>
      </c>
      <c r="AC14" s="38">
        <v>199</v>
      </c>
    </row>
    <row r="15" spans="1:29" ht="29.25" customHeight="1" x14ac:dyDescent="0.3">
      <c r="A15" s="24"/>
      <c r="B15" s="59" t="s">
        <v>48</v>
      </c>
      <c r="C15" s="60"/>
      <c r="D15" s="60"/>
      <c r="E15" s="61"/>
      <c r="F15" s="21">
        <f>F14*W14/100+F14</f>
        <v>27.75</v>
      </c>
      <c r="G15" s="21">
        <f>G14*W14/100+G14</f>
        <v>27.75</v>
      </c>
      <c r="H15" s="21">
        <f>H14*W14/100+H14</f>
        <v>37.369999999999997</v>
      </c>
      <c r="I15" s="37"/>
      <c r="J15" s="37"/>
      <c r="K15" s="37"/>
      <c r="L15" s="37"/>
      <c r="M15" s="37"/>
      <c r="N15" s="37"/>
      <c r="O15" s="37"/>
      <c r="P15" s="37"/>
      <c r="Q15" s="37"/>
      <c r="R15" s="38"/>
      <c r="S15" s="38"/>
      <c r="T15" s="38"/>
      <c r="U15" s="32"/>
      <c r="V15" s="14"/>
      <c r="W15" s="20"/>
      <c r="X15" s="20"/>
      <c r="Z15" s="37"/>
      <c r="AA15" s="37"/>
      <c r="AB15" s="37"/>
      <c r="AC15" s="38"/>
    </row>
    <row r="16" spans="1:29" ht="76.5" customHeight="1" x14ac:dyDescent="0.3">
      <c r="A16" s="24"/>
      <c r="B16" s="11" t="s">
        <v>28</v>
      </c>
      <c r="C16" s="31">
        <f>(100*F16)/(100-W16)</f>
        <v>0</v>
      </c>
      <c r="D16" s="18">
        <f>(100*G16)/(100-W16)</f>
        <v>5</v>
      </c>
      <c r="E16" s="18">
        <f>(100*H16)/(100-W16)</f>
        <v>6.76</v>
      </c>
      <c r="F16" s="18">
        <v>0</v>
      </c>
      <c r="G16" s="18">
        <v>5</v>
      </c>
      <c r="H16" s="18">
        <v>6.76</v>
      </c>
      <c r="I16" s="37">
        <f>Z16/100*F16</f>
        <v>0</v>
      </c>
      <c r="J16" s="37">
        <f>Z16/100*G16</f>
        <v>0</v>
      </c>
      <c r="K16" s="37">
        <f>Z16/100*H16</f>
        <v>0</v>
      </c>
      <c r="L16" s="37">
        <f>AA16/100*F16</f>
        <v>0</v>
      </c>
      <c r="M16" s="37">
        <f>AA16/100*G16</f>
        <v>0</v>
      </c>
      <c r="N16" s="37">
        <f>AA16/100*H16</f>
        <v>0</v>
      </c>
      <c r="O16" s="37">
        <f>AB16/100*F16</f>
        <v>0</v>
      </c>
      <c r="P16" s="37">
        <f>AB16/100*G16</f>
        <v>4.99</v>
      </c>
      <c r="Q16" s="37">
        <f>AB16/100*H16</f>
        <v>6.74648</v>
      </c>
      <c r="R16" s="38">
        <f>AC16/100*F16</f>
        <v>0</v>
      </c>
      <c r="S16" s="38">
        <f>AC16/100*G16</f>
        <v>18.95</v>
      </c>
      <c r="T16" s="38">
        <f>AC16/100*H16</f>
        <v>25.6204</v>
      </c>
      <c r="U16" s="32" t="s">
        <v>41</v>
      </c>
      <c r="V16" s="20">
        <v>0</v>
      </c>
      <c r="W16" s="20">
        <v>0</v>
      </c>
      <c r="X16" s="20"/>
      <c r="Z16" s="37">
        <v>0</v>
      </c>
      <c r="AA16" s="37">
        <v>0</v>
      </c>
      <c r="AB16" s="37">
        <v>99.8</v>
      </c>
      <c r="AC16" s="38">
        <v>379</v>
      </c>
    </row>
    <row r="17" spans="1:29" ht="51.75" customHeight="1" x14ac:dyDescent="0.3">
      <c r="A17" s="22"/>
      <c r="B17" s="11" t="s">
        <v>29</v>
      </c>
      <c r="C17" s="28">
        <f t="shared" ref="C17:C18" si="0">(100*F17)/(100-V17)</f>
        <v>0.1</v>
      </c>
      <c r="D17" s="15">
        <f t="shared" ref="D17:D18" si="1">(100*G17)/(100-V17)</f>
        <v>0.1</v>
      </c>
      <c r="E17" s="15">
        <f t="shared" ref="E17:E18" si="2">(100*H17)/(100-V17)</f>
        <v>0.14000000000000001</v>
      </c>
      <c r="F17" s="15">
        <v>0.1</v>
      </c>
      <c r="G17" s="15">
        <v>0.1</v>
      </c>
      <c r="H17" s="15">
        <v>0.14000000000000001</v>
      </c>
      <c r="I17" s="37">
        <f>Z17/100*F17</f>
        <v>0</v>
      </c>
      <c r="J17" s="37">
        <f>Z17/100*G17</f>
        <v>0</v>
      </c>
      <c r="K17" s="37">
        <f>Z17/100*H17</f>
        <v>0</v>
      </c>
      <c r="L17" s="37">
        <f>AA17/100*F17</f>
        <v>0</v>
      </c>
      <c r="M17" s="37">
        <f>AA17/100*G17</f>
        <v>0</v>
      </c>
      <c r="N17" s="37">
        <f>AA17/100*H17</f>
        <v>0</v>
      </c>
      <c r="O17" s="37">
        <f>AB17/100*F17</f>
        <v>0</v>
      </c>
      <c r="P17" s="37">
        <f>AB17/100*G17</f>
        <v>0</v>
      </c>
      <c r="Q17" s="37">
        <f>AB17/100*H17</f>
        <v>0</v>
      </c>
      <c r="R17" s="38">
        <f>AC17/100*F17</f>
        <v>0</v>
      </c>
      <c r="S17" s="38">
        <f>AC17/100*G17</f>
        <v>0</v>
      </c>
      <c r="T17" s="38">
        <f>AC17/100*H17</f>
        <v>0</v>
      </c>
      <c r="U17" s="33" t="s">
        <v>31</v>
      </c>
      <c r="V17" s="20">
        <v>0</v>
      </c>
      <c r="W17" s="20">
        <v>0</v>
      </c>
      <c r="X17" s="20"/>
      <c r="Z17" s="18">
        <v>0</v>
      </c>
      <c r="AA17" s="18">
        <v>0</v>
      </c>
      <c r="AB17" s="18">
        <v>0</v>
      </c>
      <c r="AC17" s="17">
        <v>0</v>
      </c>
    </row>
    <row r="18" spans="1:29" ht="39" customHeight="1" x14ac:dyDescent="0.3">
      <c r="A18" s="23"/>
      <c r="B18" s="19" t="s">
        <v>30</v>
      </c>
      <c r="C18" s="12">
        <f t="shared" si="0"/>
        <v>106</v>
      </c>
      <c r="D18" s="13">
        <f t="shared" si="1"/>
        <v>101</v>
      </c>
      <c r="E18" s="13">
        <f t="shared" si="2"/>
        <v>136.5</v>
      </c>
      <c r="F18" s="13">
        <v>106</v>
      </c>
      <c r="G18" s="13">
        <v>101</v>
      </c>
      <c r="H18" s="13">
        <v>136.5</v>
      </c>
      <c r="I18" s="37">
        <f>Z18/100*F18</f>
        <v>0</v>
      </c>
      <c r="J18" s="37">
        <f>Z18/100*G18</f>
        <v>0</v>
      </c>
      <c r="K18" s="37">
        <f>Z18/100*H18</f>
        <v>0</v>
      </c>
      <c r="L18" s="37">
        <f>AA18/100*F18</f>
        <v>0</v>
      </c>
      <c r="M18" s="37">
        <f>AA18/100*G18</f>
        <v>0</v>
      </c>
      <c r="N18" s="37">
        <f>AA18/100*H18</f>
        <v>0</v>
      </c>
      <c r="O18" s="37">
        <f>AB18/100*F18</f>
        <v>0</v>
      </c>
      <c r="P18" s="37">
        <f>AB18/100*G18</f>
        <v>0</v>
      </c>
      <c r="Q18" s="37">
        <f>AB18/100*H18</f>
        <v>0</v>
      </c>
      <c r="R18" s="38">
        <f>AC18/100*F18</f>
        <v>0</v>
      </c>
      <c r="S18" s="38">
        <f>AC18/100*G18</f>
        <v>0</v>
      </c>
      <c r="T18" s="38">
        <f>AC18/100*H18</f>
        <v>0</v>
      </c>
      <c r="U18" s="34" t="s">
        <v>32</v>
      </c>
      <c r="V18" s="20">
        <v>0</v>
      </c>
      <c r="W18" s="20">
        <v>0</v>
      </c>
      <c r="X18" s="20"/>
      <c r="Z18" s="18">
        <v>0</v>
      </c>
      <c r="AA18" s="18">
        <v>0</v>
      </c>
      <c r="AB18" s="18">
        <v>0</v>
      </c>
      <c r="AC18" s="17">
        <v>0</v>
      </c>
    </row>
    <row r="19" spans="1:29" x14ac:dyDescent="0.3">
      <c r="A19" s="23"/>
      <c r="B19" s="62" t="s">
        <v>36</v>
      </c>
      <c r="C19" s="63"/>
      <c r="D19" s="63"/>
      <c r="E19" s="64"/>
      <c r="F19" s="21">
        <f>SUM(F15:F18)*(100-W19)/100</f>
        <v>99.718249999999983</v>
      </c>
      <c r="G19" s="21">
        <f>SUM(G15:G18)*(100-W19)/100</f>
        <v>99.718249999999983</v>
      </c>
      <c r="H19" s="21">
        <f>SUM(H15:H18)*(100-W19)/100</f>
        <v>134.67364999999998</v>
      </c>
      <c r="I19" s="29">
        <f t="shared" ref="I19:T19" si="3">SUM(I14:I18)</f>
        <v>0.16500000000000001</v>
      </c>
      <c r="J19" s="29">
        <f t="shared" si="3"/>
        <v>0.16500000000000001</v>
      </c>
      <c r="K19" s="29">
        <f t="shared" si="3"/>
        <v>0.22220000000000001</v>
      </c>
      <c r="L19" s="29">
        <f t="shared" si="3"/>
        <v>0</v>
      </c>
      <c r="M19" s="29">
        <f t="shared" si="3"/>
        <v>0</v>
      </c>
      <c r="N19" s="29">
        <f t="shared" si="3"/>
        <v>0</v>
      </c>
      <c r="O19" s="29">
        <f t="shared" si="3"/>
        <v>3.8250000000000002</v>
      </c>
      <c r="P19" s="29">
        <f t="shared" si="3"/>
        <v>8.8150000000000013</v>
      </c>
      <c r="Q19" s="29">
        <f t="shared" si="3"/>
        <v>11.89748</v>
      </c>
      <c r="R19" s="21">
        <f t="shared" si="3"/>
        <v>14.925000000000001</v>
      </c>
      <c r="S19" s="21">
        <f t="shared" si="3"/>
        <v>33.875</v>
      </c>
      <c r="T19" s="21">
        <f t="shared" si="3"/>
        <v>45.7194</v>
      </c>
      <c r="U19" s="35"/>
      <c r="V19" s="20"/>
      <c r="W19" s="30">
        <v>25.5</v>
      </c>
      <c r="X19" s="20"/>
      <c r="Z19" s="39"/>
      <c r="AA19" s="39"/>
      <c r="AB19" s="39"/>
      <c r="AC19" s="39"/>
    </row>
    <row r="20" spans="1:29" x14ac:dyDescent="0.3">
      <c r="A20" s="1"/>
      <c r="B20" s="2"/>
      <c r="C20" s="6"/>
      <c r="D20" s="6"/>
      <c r="E20" s="6"/>
      <c r="F20" s="8"/>
      <c r="G20" s="8"/>
      <c r="H20" s="8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1:29" x14ac:dyDescent="0.3">
      <c r="A21" s="1"/>
      <c r="B21" s="2"/>
      <c r="C21" s="6"/>
      <c r="D21" s="6"/>
      <c r="E21" s="6"/>
      <c r="F21" s="8"/>
      <c r="G21" s="8"/>
      <c r="H21" s="8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pans="1:29" x14ac:dyDescent="0.3">
      <c r="A22" s="1"/>
      <c r="B22" s="52" t="s">
        <v>21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</row>
    <row r="23" spans="1:29" ht="31.5" customHeight="1" x14ac:dyDescent="0.3">
      <c r="A23" s="1"/>
      <c r="B23" s="54" t="s">
        <v>33</v>
      </c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</row>
    <row r="24" spans="1:29" ht="16.5" customHeight="1" x14ac:dyDescent="0.3">
      <c r="A24" s="1"/>
      <c r="B24" s="27" t="s">
        <v>34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</row>
    <row r="25" spans="1:29" ht="15" customHeight="1" x14ac:dyDescent="0.3">
      <c r="A25" s="1"/>
      <c r="B25" s="25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  <c r="R25" s="5"/>
      <c r="S25" s="5"/>
      <c r="T25" s="5"/>
      <c r="U25" s="5"/>
    </row>
    <row r="26" spans="1:29" x14ac:dyDescent="0.3">
      <c r="A26" s="1"/>
      <c r="B26" s="52" t="s">
        <v>22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</row>
    <row r="27" spans="1:29" x14ac:dyDescent="0.3">
      <c r="A27" s="1"/>
      <c r="B27" s="4" t="s">
        <v>42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  <c r="R27" s="5"/>
      <c r="S27" s="5"/>
      <c r="T27" s="5"/>
      <c r="U27" s="5"/>
    </row>
    <row r="28" spans="1:29" ht="16.5" customHeight="1" x14ac:dyDescent="0.3">
      <c r="A28" s="1"/>
      <c r="B28" s="4" t="s">
        <v>43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  <c r="R28" s="5"/>
      <c r="S28" s="5"/>
      <c r="T28" s="5"/>
      <c r="U28" s="5"/>
    </row>
    <row r="29" spans="1:29" x14ac:dyDescent="0.3">
      <c r="A29" s="1"/>
      <c r="B29" s="4" t="s">
        <v>44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  <c r="R29" s="5"/>
      <c r="S29" s="5"/>
      <c r="T29" s="5"/>
      <c r="U29" s="5"/>
    </row>
    <row r="30" spans="1:29" x14ac:dyDescent="0.3">
      <c r="A30" s="1"/>
      <c r="B30" s="4" t="s">
        <v>45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9" x14ac:dyDescent="0.3">
      <c r="A31" s="1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5"/>
      <c r="Q31" s="5"/>
      <c r="R31" s="5"/>
      <c r="S31" s="5"/>
      <c r="T31" s="5"/>
      <c r="U31" s="5"/>
    </row>
    <row r="32" spans="1:29" x14ac:dyDescent="0.3">
      <c r="A32" s="1"/>
      <c r="B32" s="52" t="s">
        <v>23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</row>
    <row r="33" spans="1:21" x14ac:dyDescent="0.3">
      <c r="A33" s="1"/>
      <c r="B33" s="4" t="s">
        <v>27</v>
      </c>
      <c r="C33" s="4"/>
      <c r="D33" s="4" t="s">
        <v>46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  <c r="S33" s="5"/>
      <c r="T33" s="5"/>
      <c r="U33" s="5"/>
    </row>
    <row r="34" spans="1:21" x14ac:dyDescent="0.3">
      <c r="A34" s="1"/>
      <c r="B34" s="4"/>
      <c r="C34" s="4"/>
      <c r="D34" s="4" t="s">
        <v>47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5"/>
      <c r="Q34" s="5"/>
      <c r="R34" s="5"/>
      <c r="S34" s="5"/>
      <c r="T34" s="5"/>
      <c r="U34" s="5"/>
    </row>
    <row r="35" spans="1:21" x14ac:dyDescent="0.3">
      <c r="A35" s="1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3">
      <c r="A36" s="1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</row>
    <row r="37" spans="1:21" ht="18" customHeight="1" x14ac:dyDescent="0.3">
      <c r="A37" s="1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</row>
    <row r="38" spans="1:21" x14ac:dyDescent="0.3">
      <c r="A38" s="1"/>
      <c r="B38" s="53" t="s">
        <v>24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</row>
    <row r="39" spans="1:21" x14ac:dyDescent="0.3">
      <c r="A39" s="1"/>
      <c r="B39" s="4" t="s">
        <v>26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5"/>
      <c r="N39" s="4"/>
      <c r="O39" s="4"/>
      <c r="P39" s="5"/>
      <c r="Q39" s="4"/>
      <c r="R39" s="4"/>
      <c r="S39" s="4"/>
      <c r="T39" s="4"/>
      <c r="U39" s="5"/>
    </row>
    <row r="40" spans="1:2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21" ht="15" customHeight="1" x14ac:dyDescent="0.3">
      <c r="A41" s="1"/>
    </row>
    <row r="42" spans="1:21" ht="15" customHeight="1" x14ac:dyDescent="0.3">
      <c r="A42" s="1"/>
    </row>
    <row r="43" spans="1:21" ht="15" customHeight="1" x14ac:dyDescent="0.3">
      <c r="A43" s="1"/>
    </row>
    <row r="51" ht="30" customHeight="1" x14ac:dyDescent="0.3"/>
  </sheetData>
  <mergeCells count="29">
    <mergeCell ref="B32:U32"/>
    <mergeCell ref="B38:U38"/>
    <mergeCell ref="B9:B13"/>
    <mergeCell ref="B26:U26"/>
    <mergeCell ref="B22:U22"/>
    <mergeCell ref="B23:U23"/>
    <mergeCell ref="O11:Q11"/>
    <mergeCell ref="C9:H10"/>
    <mergeCell ref="I9:Q10"/>
    <mergeCell ref="R9:T11"/>
    <mergeCell ref="U9:U13"/>
    <mergeCell ref="C12:T12"/>
    <mergeCell ref="C11:E11"/>
    <mergeCell ref="F11:H11"/>
    <mergeCell ref="B15:E15"/>
    <mergeCell ref="B19:E19"/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V9:V12"/>
    <mergeCell ref="W9:W12"/>
  </mergeCells>
  <pageMargins left="0.25" right="0.25" top="0.75" bottom="0.75" header="0.3" footer="0.3"/>
  <pageSetup paperSize="9" orientation="landscape" r:id="rId1"/>
  <ignoredErrors>
    <ignoredError sqref="C16:E16 H1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2023-07-12T10:05:50Z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92bc40dc-517d-47e8-ab46-11522abdc7cc</vt:lpwstr>
  </property>
</Properties>
</file>